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PEMBIAYAAN RTLH\REKAP PEMBIAYAAN RTLH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/>
  <c r="H17" i="1"/>
  <c r="H18" i="1"/>
  <c r="H19" i="1"/>
  <c r="H20" i="1"/>
  <c r="H21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<sst xmlns="http://schemas.openxmlformats.org/spreadsheetml/2006/main" count="86" uniqueCount="28">
  <si>
    <t>REKAPITULASI DATA PENANGANAN RUMAH TIDAK LAYAK HUNI</t>
  </si>
  <si>
    <t xml:space="preserve">APBD PROVINSI </t>
  </si>
  <si>
    <t>PENINGKATAN KUALITAS</t>
  </si>
  <si>
    <t>KLATEN</t>
  </si>
  <si>
    <t>BSPS</t>
  </si>
  <si>
    <t>KADIBOLO</t>
  </si>
  <si>
    <t>WEDI</t>
  </si>
  <si>
    <t>JIMBUNG</t>
  </si>
  <si>
    <t>KALIKOTES</t>
  </si>
  <si>
    <t>WIRO</t>
  </si>
  <si>
    <t>BAYAT</t>
  </si>
  <si>
    <t>GUNUNG GAJAH</t>
  </si>
  <si>
    <t>SAT5KER PERUMAHAN</t>
  </si>
  <si>
    <t>APBN</t>
  </si>
  <si>
    <t>APBD KABUPATEN/KOTA</t>
  </si>
  <si>
    <t xml:space="preserve">IISIAN KAB/KOTA </t>
  </si>
  <si>
    <t>CSR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</si>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</sst>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165" fontId="2" fillId="0" borderId="1" xfId="2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3" applyFont="1" applyFill="1" applyBorder="1" applyAlignment="1">
      <alignment horizontal="right" vertical="center" readingOrder="1"/>
    </xf>
    <xf numFmtId="165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3" fontId="2" fillId="0" borderId="1" xfId="3" applyNumberFormat="1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2"/>
  <sheetViews>
    <sheetView tabSelected="1" view="pageBreakPreview" topLeftCell="B1" zoomScale="60" zoomScaleNormal="100" workbookViewId="0">
      <selection activeCell="J17" sqref="J17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15.140625" bestFit="1" customWidth="1"/>
    <col min="4" max="4" width="17.28515625" bestFit="1" customWidth="1"/>
    <col min="5" max="5" width="9.85546875" bestFit="1" customWidth="1"/>
    <col min="6" max="6" width="25.5703125" bestFit="1" customWidth="1"/>
    <col min="7" max="7" width="26.140625" bestFit="1" customWidth="1"/>
    <col min="8" max="8" width="16.5703125" bestFit="1" customWidth="1"/>
    <col min="9" max="9" width="7.28515625" bestFit="1" customWidth="1"/>
    <col min="10" max="10" width="29.7109375" style="28" customWidth="1"/>
  </cols>
  <sheetData>
    <row r="1" spans="1:11" s="26" customFormat="1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s="26" customForma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s="26" customFormat="1" x14ac:dyDescent="0.25">
      <c r="E3" s="22"/>
    </row>
    <row r="4" spans="1:11" s="22" customFormat="1" ht="44.25" customHeight="1" x14ac:dyDescent="0.25">
      <c r="A4" s="24" t="s">
        <v>26</v>
      </c>
      <c r="B4" s="24" t="s">
        <v>25</v>
      </c>
      <c r="C4" s="24" t="s">
        <v>24</v>
      </c>
      <c r="D4" s="24" t="s">
        <v>23</v>
      </c>
      <c r="E4" s="24" t="s">
        <v>22</v>
      </c>
      <c r="F4" s="24" t="s">
        <v>21</v>
      </c>
      <c r="G4" s="24" t="s">
        <v>20</v>
      </c>
      <c r="H4" s="23" t="s">
        <v>19</v>
      </c>
      <c r="I4" s="23" t="s">
        <v>18</v>
      </c>
      <c r="J4" s="24" t="s">
        <v>17</v>
      </c>
    </row>
    <row r="5" spans="1:11" s="1" customFormat="1" x14ac:dyDescent="0.25">
      <c r="A5" s="7">
        <v>10</v>
      </c>
      <c r="B5" s="3" t="s">
        <v>3</v>
      </c>
      <c r="C5" s="3"/>
      <c r="D5" s="3"/>
      <c r="E5" s="6">
        <v>2016</v>
      </c>
      <c r="F5" s="3" t="s">
        <v>2</v>
      </c>
      <c r="G5" s="3" t="s">
        <v>14</v>
      </c>
      <c r="H5" s="21">
        <v>7177000000</v>
      </c>
      <c r="I5" s="7">
        <v>957</v>
      </c>
      <c r="J5" s="27" t="s">
        <v>15</v>
      </c>
    </row>
    <row r="6" spans="1:11" s="1" customFormat="1" x14ac:dyDescent="0.25">
      <c r="A6" s="7">
        <v>10</v>
      </c>
      <c r="B6" s="3" t="s">
        <v>3</v>
      </c>
      <c r="C6" s="3"/>
      <c r="D6" s="3"/>
      <c r="E6" s="6">
        <v>2016</v>
      </c>
      <c r="F6" s="3" t="s">
        <v>2</v>
      </c>
      <c r="G6" s="3" t="s">
        <v>1</v>
      </c>
      <c r="H6" s="21">
        <v>2400000000</v>
      </c>
      <c r="I6" s="7">
        <v>240</v>
      </c>
      <c r="J6" s="27" t="s">
        <v>15</v>
      </c>
    </row>
    <row r="7" spans="1:11" s="1" customFormat="1" x14ac:dyDescent="0.25">
      <c r="A7" s="7">
        <v>10</v>
      </c>
      <c r="B7" s="3" t="s">
        <v>3</v>
      </c>
      <c r="C7" s="3"/>
      <c r="D7" s="3"/>
      <c r="E7" s="6">
        <v>2016</v>
      </c>
      <c r="F7" s="3" t="s">
        <v>2</v>
      </c>
      <c r="G7" s="3" t="s">
        <v>13</v>
      </c>
      <c r="H7" s="21">
        <v>9990000000</v>
      </c>
      <c r="I7" s="7">
        <v>666</v>
      </c>
      <c r="J7" s="27" t="s">
        <v>15</v>
      </c>
    </row>
    <row r="8" spans="1:11" s="1" customFormat="1" x14ac:dyDescent="0.25">
      <c r="A8" s="7">
        <v>10</v>
      </c>
      <c r="B8" s="3" t="s">
        <v>3</v>
      </c>
      <c r="C8" s="3"/>
      <c r="D8" s="3"/>
      <c r="E8" s="6">
        <v>2015</v>
      </c>
      <c r="F8" s="3" t="s">
        <v>2</v>
      </c>
      <c r="G8" s="3" t="s">
        <v>14</v>
      </c>
      <c r="H8" s="21">
        <v>7087000000</v>
      </c>
      <c r="I8" s="7">
        <v>945</v>
      </c>
      <c r="J8" s="27" t="s">
        <v>15</v>
      </c>
    </row>
    <row r="9" spans="1:11" s="1" customFormat="1" x14ac:dyDescent="0.25">
      <c r="A9" s="7">
        <v>10</v>
      </c>
      <c r="B9" s="3" t="s">
        <v>3</v>
      </c>
      <c r="C9" s="3"/>
      <c r="D9" s="3"/>
      <c r="E9" s="6">
        <v>2017</v>
      </c>
      <c r="F9" s="3" t="s">
        <v>2</v>
      </c>
      <c r="G9" s="3" t="s">
        <v>14</v>
      </c>
      <c r="H9" s="21">
        <v>15100000000</v>
      </c>
      <c r="I9" s="7">
        <v>1510</v>
      </c>
      <c r="J9" s="27" t="s">
        <v>15</v>
      </c>
    </row>
    <row r="10" spans="1:11" s="1" customFormat="1" x14ac:dyDescent="0.25">
      <c r="A10" s="7">
        <v>10</v>
      </c>
      <c r="B10" s="3" t="s">
        <v>3</v>
      </c>
      <c r="C10" s="3"/>
      <c r="D10" s="3"/>
      <c r="E10" s="6">
        <v>2017</v>
      </c>
      <c r="F10" s="3" t="s">
        <v>2</v>
      </c>
      <c r="G10" s="3" t="s">
        <v>1</v>
      </c>
      <c r="H10" s="21">
        <v>6540000000</v>
      </c>
      <c r="I10" s="7">
        <v>654</v>
      </c>
      <c r="J10" s="27" t="s">
        <v>15</v>
      </c>
    </row>
    <row r="11" spans="1:11" s="1" customFormat="1" x14ac:dyDescent="0.25">
      <c r="A11" s="7">
        <v>10</v>
      </c>
      <c r="B11" s="3" t="s">
        <v>3</v>
      </c>
      <c r="C11" s="3"/>
      <c r="D11" s="3"/>
      <c r="E11" s="6">
        <v>2015</v>
      </c>
      <c r="F11" s="3" t="s">
        <v>2</v>
      </c>
      <c r="G11" s="3" t="s">
        <v>13</v>
      </c>
      <c r="H11" s="21">
        <v>13485000000</v>
      </c>
      <c r="I11" s="7">
        <v>899</v>
      </c>
      <c r="J11" s="27" t="s">
        <v>15</v>
      </c>
    </row>
    <row r="12" spans="1:11" s="1" customFormat="1" x14ac:dyDescent="0.25">
      <c r="A12" s="7">
        <v>10</v>
      </c>
      <c r="B12" s="3" t="s">
        <v>3</v>
      </c>
      <c r="C12" s="3"/>
      <c r="D12" s="3"/>
      <c r="E12" s="6">
        <v>2017</v>
      </c>
      <c r="F12" s="3" t="s">
        <v>2</v>
      </c>
      <c r="G12" s="3" t="s">
        <v>13</v>
      </c>
      <c r="H12" s="21">
        <v>2250000000</v>
      </c>
      <c r="I12" s="7">
        <v>150</v>
      </c>
      <c r="J12" s="27" t="s">
        <v>15</v>
      </c>
    </row>
    <row r="13" spans="1:11" s="1" customFormat="1" x14ac:dyDescent="0.25">
      <c r="A13" s="7">
        <v>10</v>
      </c>
      <c r="B13" s="3" t="s">
        <v>3</v>
      </c>
      <c r="C13" s="3"/>
      <c r="D13" s="3"/>
      <c r="E13" s="6">
        <v>2017</v>
      </c>
      <c r="F13" s="3" t="s">
        <v>2</v>
      </c>
      <c r="G13" s="3" t="s">
        <v>16</v>
      </c>
      <c r="H13" s="21">
        <v>1000000000</v>
      </c>
      <c r="I13" s="7">
        <v>100</v>
      </c>
      <c r="J13" s="27" t="s">
        <v>15</v>
      </c>
    </row>
    <row r="14" spans="1:11" s="1" customFormat="1" ht="39" x14ac:dyDescent="0.25">
      <c r="A14" s="7">
        <v>10</v>
      </c>
      <c r="B14" s="3" t="s">
        <v>3</v>
      </c>
      <c r="C14" s="3"/>
      <c r="D14" s="3"/>
      <c r="E14" s="6">
        <v>2016</v>
      </c>
      <c r="F14" s="3" t="s">
        <v>2</v>
      </c>
      <c r="G14" s="3" t="s">
        <v>13</v>
      </c>
      <c r="H14" s="20">
        <f>4050000000+1350000000</f>
        <v>5400000000</v>
      </c>
      <c r="I14" s="7">
        <f>352+135</f>
        <v>487</v>
      </c>
      <c r="J14" s="27" t="s">
        <v>0</v>
      </c>
      <c r="K14" s="2"/>
    </row>
    <row r="15" spans="1:11" s="1" customFormat="1" ht="39" x14ac:dyDescent="0.25">
      <c r="A15" s="7">
        <v>10</v>
      </c>
      <c r="B15" s="3" t="s">
        <v>3</v>
      </c>
      <c r="C15" s="3"/>
      <c r="D15" s="3"/>
      <c r="E15" s="6">
        <v>2016</v>
      </c>
      <c r="F15" s="3" t="s">
        <v>2</v>
      </c>
      <c r="G15" s="3" t="s">
        <v>14</v>
      </c>
      <c r="H15" s="20">
        <v>2390000000</v>
      </c>
      <c r="I15" s="19">
        <v>239</v>
      </c>
      <c r="J15" s="27" t="s">
        <v>0</v>
      </c>
      <c r="K15" s="2"/>
    </row>
    <row r="16" spans="1:11" s="1" customFormat="1" x14ac:dyDescent="0.25">
      <c r="A16" s="13">
        <v>10</v>
      </c>
      <c r="B16" s="3" t="s">
        <v>3</v>
      </c>
      <c r="C16" s="3"/>
      <c r="D16" s="3"/>
      <c r="E16" s="6">
        <v>2017</v>
      </c>
      <c r="F16" s="3" t="s">
        <v>2</v>
      </c>
      <c r="G16" s="3" t="s">
        <v>13</v>
      </c>
      <c r="H16" s="18">
        <v>16000000000</v>
      </c>
      <c r="I16" s="17">
        <v>1600</v>
      </c>
      <c r="J16" s="27" t="s">
        <v>12</v>
      </c>
      <c r="K16" s="2"/>
    </row>
    <row r="17" spans="1:11" s="1" customFormat="1" x14ac:dyDescent="0.25">
      <c r="A17" s="13">
        <v>10</v>
      </c>
      <c r="B17" s="3" t="s">
        <v>3</v>
      </c>
      <c r="C17" s="16" t="s">
        <v>10</v>
      </c>
      <c r="D17" s="16" t="s">
        <v>11</v>
      </c>
      <c r="E17" s="15">
        <v>2017</v>
      </c>
      <c r="F17" s="10" t="s">
        <v>2</v>
      </c>
      <c r="G17" s="10" t="s">
        <v>4</v>
      </c>
      <c r="H17" s="9">
        <f>I17*15000000</f>
        <v>660000000</v>
      </c>
      <c r="I17" s="14">
        <v>44</v>
      </c>
      <c r="J17" s="27"/>
      <c r="K17" s="2"/>
    </row>
    <row r="18" spans="1:11" s="1" customFormat="1" x14ac:dyDescent="0.25">
      <c r="A18" s="13">
        <v>10</v>
      </c>
      <c r="B18" s="3" t="s">
        <v>3</v>
      </c>
      <c r="C18" s="16" t="s">
        <v>10</v>
      </c>
      <c r="D18" s="16" t="s">
        <v>9</v>
      </c>
      <c r="E18" s="15">
        <v>2017</v>
      </c>
      <c r="F18" s="10" t="s">
        <v>2</v>
      </c>
      <c r="G18" s="10" t="s">
        <v>4</v>
      </c>
      <c r="H18" s="9">
        <f>I18*15000000</f>
        <v>600000000</v>
      </c>
      <c r="I18" s="14">
        <v>40</v>
      </c>
      <c r="J18" s="27"/>
      <c r="K18" s="2"/>
    </row>
    <row r="19" spans="1:11" s="1" customFormat="1" x14ac:dyDescent="0.25">
      <c r="A19" s="13">
        <v>10</v>
      </c>
      <c r="B19" s="3" t="s">
        <v>3</v>
      </c>
      <c r="C19" s="16" t="s">
        <v>8</v>
      </c>
      <c r="D19" s="16" t="s">
        <v>7</v>
      </c>
      <c r="E19" s="15">
        <v>2017</v>
      </c>
      <c r="F19" s="10" t="s">
        <v>2</v>
      </c>
      <c r="G19" s="10" t="s">
        <v>4</v>
      </c>
      <c r="H19" s="9">
        <f>I19*15000000</f>
        <v>705000000</v>
      </c>
      <c r="I19" s="14">
        <v>47</v>
      </c>
      <c r="J19" s="27"/>
      <c r="K19" s="2"/>
    </row>
    <row r="20" spans="1:11" s="1" customFormat="1" x14ac:dyDescent="0.25">
      <c r="A20" s="13">
        <v>10</v>
      </c>
      <c r="B20" s="3" t="s">
        <v>3</v>
      </c>
      <c r="C20" s="16" t="s">
        <v>6</v>
      </c>
      <c r="D20" s="16" t="s">
        <v>5</v>
      </c>
      <c r="E20" s="15">
        <v>2017</v>
      </c>
      <c r="F20" s="10" t="s">
        <v>2</v>
      </c>
      <c r="G20" s="10" t="s">
        <v>4</v>
      </c>
      <c r="H20" s="9">
        <f>I20*15000000</f>
        <v>285000000</v>
      </c>
      <c r="I20" s="14">
        <v>19</v>
      </c>
      <c r="J20" s="27"/>
      <c r="K20" s="2"/>
    </row>
    <row r="21" spans="1:11" s="1" customFormat="1" x14ac:dyDescent="0.25">
      <c r="A21" s="13">
        <v>10</v>
      </c>
      <c r="B21" s="12" t="s">
        <v>3</v>
      </c>
      <c r="C21" s="10"/>
      <c r="D21" s="10"/>
      <c r="E21" s="11">
        <v>2016</v>
      </c>
      <c r="F21" s="10" t="s">
        <v>2</v>
      </c>
      <c r="G21" s="10" t="s">
        <v>4</v>
      </c>
      <c r="H21" s="9">
        <f>I21*15000000</f>
        <v>7305000000</v>
      </c>
      <c r="I21" s="8">
        <v>487</v>
      </c>
      <c r="J21" s="27"/>
      <c r="K21" s="2"/>
    </row>
    <row r="22" spans="1:11" s="1" customFormat="1" ht="39" x14ac:dyDescent="0.25">
      <c r="A22" s="7">
        <v>10</v>
      </c>
      <c r="B22" s="3" t="s">
        <v>3</v>
      </c>
      <c r="C22" s="3"/>
      <c r="D22" s="3"/>
      <c r="E22" s="6">
        <v>2017</v>
      </c>
      <c r="F22" s="3" t="s">
        <v>2</v>
      </c>
      <c r="G22" s="3" t="s">
        <v>1</v>
      </c>
      <c r="H22" s="5">
        <v>7110000000</v>
      </c>
      <c r="I22" s="4">
        <v>711</v>
      </c>
      <c r="J22" s="27" t="s">
        <v>0</v>
      </c>
      <c r="K22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2018-10-09T06:24:00Z</cp:lastPrinted>
  <dcterms:created xsi:type="dcterms:W3CDTF">2018-10-01T01:19:24Z</dcterms:created>
  <dcterms:modified xsi:type="dcterms:W3CDTF">2018-10-09T06:24:07Z</dcterms:modified>
</cp:coreProperties>
</file>